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-15" windowWidth="12120" windowHeight="6390" tabRatio="874"/>
  </bookViews>
  <sheets>
    <sheet name="C_V.215" sheetId="35" r:id="rId1"/>
  </sheets>
  <definedNames>
    <definedName name="_xlnm.Print_Area" localSheetId="0">'C_V.215'!$B$2:$P$31</definedName>
  </definedNames>
  <calcPr calcId="162913" calcMode="manual"/>
</workbook>
</file>

<file path=xl/calcChain.xml><?xml version="1.0" encoding="utf-8"?>
<calcChain xmlns="http://schemas.openxmlformats.org/spreadsheetml/2006/main">
  <c r="P31" i="35" l="1"/>
  <c r="L31" i="35"/>
  <c r="F31" i="35"/>
  <c r="P30" i="35"/>
  <c r="L30" i="35"/>
  <c r="F30" i="35"/>
  <c r="P29" i="35"/>
  <c r="L29" i="35"/>
  <c r="F29" i="35"/>
  <c r="P28" i="35"/>
  <c r="L28" i="35"/>
  <c r="F28" i="35"/>
  <c r="P27" i="35"/>
  <c r="L27" i="35"/>
  <c r="F27" i="35"/>
  <c r="P26" i="35"/>
  <c r="L26" i="35"/>
  <c r="F26" i="35"/>
  <c r="P25" i="35"/>
  <c r="L25" i="35"/>
  <c r="F25" i="35"/>
  <c r="P24" i="35"/>
  <c r="L24" i="35"/>
  <c r="F24" i="35"/>
  <c r="P23" i="35"/>
  <c r="L23" i="35"/>
  <c r="F23" i="35"/>
  <c r="P22" i="35"/>
  <c r="L22" i="35"/>
  <c r="F22" i="35"/>
  <c r="P21" i="35"/>
  <c r="L21" i="35"/>
  <c r="F21" i="35"/>
  <c r="P20" i="35"/>
  <c r="L20" i="35"/>
  <c r="F20" i="35"/>
  <c r="P19" i="35"/>
  <c r="L19" i="35"/>
  <c r="F19" i="35"/>
  <c r="P18" i="35"/>
  <c r="L18" i="35"/>
  <c r="F18" i="35"/>
  <c r="P17" i="35"/>
  <c r="L17" i="35"/>
  <c r="F17" i="35"/>
  <c r="P16" i="35"/>
  <c r="L16" i="35"/>
  <c r="F16" i="35"/>
  <c r="P15" i="35"/>
  <c r="L15" i="35"/>
  <c r="F15" i="35"/>
  <c r="P14" i="35"/>
  <c r="L14" i="35"/>
  <c r="F14" i="35"/>
  <c r="P13" i="35"/>
  <c r="L13" i="35"/>
  <c r="N13" i="35" s="1"/>
  <c r="F13" i="35"/>
  <c r="H13" i="35" s="1"/>
  <c r="H14" i="35" l="1"/>
  <c r="H15" i="35" s="1"/>
  <c r="H16" i="35" s="1"/>
  <c r="H17" i="35" s="1"/>
  <c r="H18" i="35" s="1"/>
  <c r="H19" i="35" s="1"/>
  <c r="H20" i="35" s="1"/>
  <c r="H21" i="35" s="1"/>
  <c r="H22" i="35" s="1"/>
  <c r="H23" i="35" s="1"/>
  <c r="H24" i="35" s="1"/>
  <c r="H25" i="35" s="1"/>
  <c r="H26" i="35" s="1"/>
  <c r="H27" i="35" s="1"/>
  <c r="H28" i="35" s="1"/>
  <c r="H29" i="35" s="1"/>
  <c r="H30" i="35" s="1"/>
  <c r="N14" i="35"/>
  <c r="N15" i="35" s="1"/>
  <c r="N16" i="35" s="1"/>
  <c r="N17" i="35" s="1"/>
  <c r="N18" i="35" s="1"/>
  <c r="N19" i="35" s="1"/>
  <c r="N20" i="35" s="1"/>
  <c r="N21" i="35" s="1"/>
  <c r="N22" i="35" s="1"/>
  <c r="N23" i="35" s="1"/>
  <c r="N24" i="35" s="1"/>
  <c r="N25" i="35" s="1"/>
  <c r="N26" i="35" s="1"/>
  <c r="N27" i="35" s="1"/>
  <c r="N28" i="35" s="1"/>
  <c r="N29" i="35" s="1"/>
  <c r="N30" i="35" s="1"/>
</calcChain>
</file>

<file path=xl/sharedStrings.xml><?xml version="1.0" encoding="utf-8"?>
<sst xmlns="http://schemas.openxmlformats.org/spreadsheetml/2006/main" count="37" uniqueCount="35">
  <si>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</si>
  <si>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</si>
  <si>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</si>
  <si>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</si>
  <si>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</si>
  <si>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</si>
  <si>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</si>
  <si>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</si>
  <si>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</si>
  <si>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</si>
  <si>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</si>
  <si>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</si>
  <si>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</si>
  <si>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</si>
  <si>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</si>
  <si>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</si>
  <si>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</si>
  <si>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</si>
  <si>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</si>
  <si>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</si>
  <si>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</si>
  <si>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</si>
  <si>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</si>
  <si>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</si>
  <si>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</si>
  <si>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</si>
  <si>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</si>
  <si>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</si>
  <si>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</si>
  <si>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</si>
  <si>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</si>
  <si>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</si>
  <si>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t>Ejercicio 2017</t>
  </si>
  <si>
    <r>
      <t>Cuadro V.215.</t>
    </r>
    <r>
      <rPr>
        <b/>
        <sz val="14"/>
        <rFont val="Times New Roman"/>
        <family val="1"/>
      </rPr>
      <t xml:space="preserve">  Resultado neto de la liquidación (AGE). </t>
    </r>
  </si>
  <si>
    <t>% sobre declarantes 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</si>
</sst>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2">
    <xf numFmtId="0" fontId="0" fillId="0" borderId="0" xfId="0"/>
    <xf numFmtId="10" fontId="4" fillId="0" borderId="0" xfId="0" applyNumberFormat="1" applyFont="1" applyBorder="1" applyAlignment="1">
      <alignment horizontal="right" vertical="center" indent="2"/>
    </xf>
    <xf numFmtId="10" fontId="4" fillId="0" borderId="0" xfId="0" applyNumberFormat="1" applyFont="1" applyBorder="1" applyAlignment="1" applyProtection="1">
      <alignment horizontal="right" vertical="center" indent="2"/>
    </xf>
    <xf numFmtId="3" fontId="4" fillId="0" borderId="0" xfId="0" applyNumberFormat="1" applyFont="1" applyBorder="1" applyAlignment="1">
      <alignment horizontal="right" vertical="center" indent="2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3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1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3"/>
    </xf>
    <xf numFmtId="164" fontId="4" fillId="0" borderId="0" xfId="0" applyNumberFormat="1" applyFont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3"/>
    </xf>
    <xf numFmtId="10" fontId="11" fillId="0" borderId="0" xfId="0" applyNumberFormat="1" applyFont="1" applyBorder="1" applyAlignment="1">
      <alignment horizontal="right" vertical="center" indent="2"/>
    </xf>
    <xf numFmtId="3" fontId="11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right" vertical="center" indent="2"/>
    </xf>
    <xf numFmtId="165" fontId="11" fillId="0" borderId="1" xfId="0" applyNumberFormat="1" applyFont="1" applyFill="1" applyBorder="1" applyAlignment="1">
      <alignment horizontal="right" vertical="center" indent="3"/>
    </xf>
    <xf numFmtId="10" fontId="11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11" fillId="0" borderId="0" xfId="0" applyNumberFormat="1" applyFont="1" applyFill="1" applyBorder="1" applyAlignment="1">
      <alignment horizontal="center" vertical="center"/>
    </xf>
    <xf numFmtId="10" fontId="11" fillId="0" borderId="0" xfId="0" applyNumberFormat="1" applyFont="1" applyBorder="1" applyAlignment="1" applyProtection="1">
      <alignment horizontal="right" vertical="center" indent="2"/>
    </xf>
    <xf numFmtId="164" fontId="11" fillId="0" borderId="0" xfId="0" applyNumberFormat="1" applyFont="1" applyBorder="1" applyAlignment="1">
      <alignment horizontal="right" vertical="center" indent="1"/>
    </xf>
    <xf numFmtId="3" fontId="11" fillId="0" borderId="0" xfId="0" applyNumberFormat="1" applyFont="1" applyBorder="1" applyAlignment="1">
      <alignment horizontal="right" vertical="center" indent="1"/>
    </xf>
    <xf numFmtId="10" fontId="11" fillId="0" borderId="1" xfId="0" applyNumberFormat="1" applyFont="1" applyBorder="1" applyAlignment="1" applyProtection="1">
      <alignment horizontal="right" vertical="center" indent="2"/>
    </xf>
    <xf numFmtId="164" fontId="11" fillId="0" borderId="1" xfId="0" applyNumberFormat="1" applyFont="1" applyBorder="1" applyAlignment="1">
      <alignment horizontal="right" vertical="center" indent="1"/>
    </xf>
    <xf numFmtId="3" fontId="11" fillId="0" borderId="1" xfId="0" applyNumberFormat="1" applyFont="1" applyBorder="1" applyAlignment="1">
      <alignment horizontal="right" vertical="center" indent="1"/>
    </xf>
    <xf numFmtId="3" fontId="11" fillId="0" borderId="3" xfId="0" applyNumberFormat="1" applyFont="1" applyFill="1" applyBorder="1" applyAlignment="1">
      <alignment horizontal="center" vertical="center"/>
    </xf>
    <xf numFmtId="3" fontId="11" fillId="0" borderId="3" xfId="0" applyNumberFormat="1" applyFont="1" applyBorder="1" applyAlignment="1">
      <alignment horizontal="right" vertical="center" indent="2"/>
    </xf>
    <xf numFmtId="165" fontId="11" fillId="0" borderId="3" xfId="0" applyNumberFormat="1" applyFont="1" applyFill="1" applyBorder="1" applyAlignment="1">
      <alignment horizontal="right" vertical="center" indent="3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9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2"/>
    </xf>
    <xf numFmtId="164" fontId="3" fillId="0" borderId="3" xfId="0" applyNumberFormat="1" applyFont="1" applyFill="1" applyBorder="1" applyAlignment="1">
      <alignment horizontal="right" vertical="center" indent="1"/>
    </xf>
    <xf numFmtId="164" fontId="11" fillId="0" borderId="3" xfId="0" applyNumberFormat="1" applyFont="1" applyFill="1" applyBorder="1" applyAlignment="1">
      <alignment horizontal="right" vertical="center" indent="1"/>
    </xf>
    <xf numFmtId="0" fontId="12" fillId="4" borderId="0" xfId="0" applyFont="1" applyFill="1" applyBorder="1" applyAlignment="1">
      <alignment horizontal="center" vertical="top" wrapText="1"/>
    </xf>
    <xf numFmtId="0" fontId="10" fillId="4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wrapText="1"/>
    </xf>
    <xf numFmtId="0" fontId="12" fillId="4" borderId="0" xfId="0" applyFont="1" applyFill="1" applyBorder="1" applyAlignment="1">
      <alignment horizontal="center" vertical="top"/>
    </xf>
    <xf numFmtId="3" fontId="11" fillId="0" borderId="6" xfId="0" applyNumberFormat="1" applyFont="1" applyFill="1" applyBorder="1" applyAlignment="1">
      <alignment horizontal="center" vertical="center"/>
    </xf>
    <xf numFmtId="3" fontId="11" fillId="0" borderId="6" xfId="0" applyNumberFormat="1" applyFont="1" applyBorder="1" applyAlignment="1">
      <alignment horizontal="right" vertical="center" indent="2"/>
    </xf>
    <xf numFmtId="165" fontId="11" fillId="0" borderId="6" xfId="0" applyNumberFormat="1" applyFont="1" applyFill="1" applyBorder="1" applyAlignment="1">
      <alignment horizontal="right" vertical="center" indent="3"/>
    </xf>
    <xf numFmtId="10" fontId="11" fillId="0" borderId="6" xfId="0" applyNumberFormat="1" applyFont="1" applyBorder="1" applyAlignment="1">
      <alignment horizontal="right" vertical="center" indent="2"/>
    </xf>
    <xf numFmtId="10" fontId="11" fillId="0" borderId="6" xfId="0" applyNumberFormat="1" applyFont="1" applyBorder="1" applyAlignment="1" applyProtection="1">
      <alignment horizontal="right" vertical="center" indent="2"/>
    </xf>
    <xf numFmtId="164" fontId="11" fillId="0" borderId="6" xfId="0" applyNumberFormat="1" applyFont="1" applyBorder="1" applyAlignment="1">
      <alignment horizontal="right" vertical="center" indent="1"/>
    </xf>
    <xf numFmtId="3" fontId="11" fillId="0" borderId="6" xfId="0" applyNumberFormat="1" applyFont="1" applyBorder="1" applyAlignment="1">
      <alignment horizontal="right" vertical="center" indent="1"/>
    </xf>
    <xf numFmtId="0" fontId="11" fillId="0" borderId="0" xfId="0" applyFont="1" applyBorder="1" applyAlignment="1">
      <alignment horizontal="right" vertical="center" indent="1"/>
    </xf>
    <xf numFmtId="0" fontId="11" fillId="0" borderId="3" xfId="0" applyFont="1" applyBorder="1" applyAlignment="1">
      <alignment horizontal="right" vertical="center" indent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A1:T35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6"/>
      <c r="B2" s="64" t="s">
        <v>0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6"/>
    </row>
    <row r="3" spans="1:16" ht="6.95" customHeight="1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18" customHeight="1" x14ac:dyDescent="0.2">
      <c r="A4" s="6"/>
      <c r="B4" s="67" t="s">
        <v>33</v>
      </c>
      <c r="C4" s="67"/>
      <c r="D4" s="68"/>
      <c r="E4" s="67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</row>
    <row r="5" spans="1:16" ht="18" customHeight="1" x14ac:dyDescent="0.2">
      <c r="A5" s="6"/>
      <c r="B5" s="68" t="s">
        <v>32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</row>
    <row r="6" spans="1:16" ht="14.1" customHeight="1" x14ac:dyDescent="0.2">
      <c r="A6" s="6"/>
      <c r="B6" s="6"/>
      <c r="C6" s="7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15.95" customHeight="1" x14ac:dyDescent="0.2">
      <c r="A7" s="6"/>
      <c r="B7" s="70" t="s">
        <v>24</v>
      </c>
      <c r="C7" s="16"/>
      <c r="D7" s="69" t="s">
        <v>3</v>
      </c>
      <c r="E7" s="69"/>
      <c r="F7" s="69"/>
      <c r="G7" s="69"/>
      <c r="H7" s="69"/>
      <c r="I7" s="17"/>
      <c r="J7" s="69" t="s">
        <v>4</v>
      </c>
      <c r="K7" s="69"/>
      <c r="L7" s="69"/>
      <c r="M7" s="69"/>
      <c r="N7" s="69"/>
      <c r="O7" s="69"/>
      <c r="P7" s="69"/>
    </row>
    <row r="8" spans="1:16" s="5" customFormat="1" ht="3.95" customHeight="1" x14ac:dyDescent="0.2">
      <c r="A8" s="7"/>
      <c r="B8" s="70"/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ht="15.95" customHeight="1" x14ac:dyDescent="0.25">
      <c r="A9" s="6"/>
      <c r="B9" s="70"/>
      <c r="C9" s="16"/>
      <c r="D9" s="70" t="s">
        <v>1</v>
      </c>
      <c r="E9" s="16"/>
      <c r="F9" s="71" t="s">
        <v>34</v>
      </c>
      <c r="G9" s="71"/>
      <c r="H9" s="71"/>
      <c r="I9" s="16"/>
      <c r="J9" s="53" t="s">
        <v>23</v>
      </c>
      <c r="K9" s="29"/>
      <c r="L9" s="71" t="s">
        <v>27</v>
      </c>
      <c r="M9" s="71"/>
      <c r="N9" s="71"/>
      <c r="O9" s="16"/>
      <c r="P9" s="53" t="s">
        <v>20</v>
      </c>
    </row>
    <row r="10" spans="1:16" s="5" customFormat="1" ht="3.95" customHeight="1" x14ac:dyDescent="0.25">
      <c r="A10" s="7"/>
      <c r="B10" s="70"/>
      <c r="C10" s="16"/>
      <c r="D10" s="70"/>
      <c r="E10" s="16"/>
      <c r="F10" s="16"/>
      <c r="G10" s="16"/>
      <c r="H10" s="16"/>
      <c r="I10" s="16"/>
      <c r="J10" s="53"/>
      <c r="K10" s="29"/>
      <c r="L10" s="16"/>
      <c r="M10" s="16"/>
      <c r="N10" s="16"/>
      <c r="O10" s="16"/>
      <c r="P10" s="53"/>
    </row>
    <row r="11" spans="1:16" ht="15.95" customHeight="1" x14ac:dyDescent="0.2">
      <c r="A11" s="6"/>
      <c r="B11" s="51" t="s">
        <v>25</v>
      </c>
      <c r="C11" s="16"/>
      <c r="D11" s="70"/>
      <c r="E11" s="16"/>
      <c r="F11" s="52" t="s">
        <v>19</v>
      </c>
      <c r="G11" s="17"/>
      <c r="H11" s="52" t="s">
        <v>22</v>
      </c>
      <c r="I11" s="17"/>
      <c r="J11" s="51" t="s">
        <v>26</v>
      </c>
      <c r="K11" s="30"/>
      <c r="L11" s="52" t="s">
        <v>19</v>
      </c>
      <c r="M11" s="17"/>
      <c r="N11" s="52" t="s">
        <v>22</v>
      </c>
      <c r="O11" s="17"/>
      <c r="P11" s="54" t="s">
        <v>21</v>
      </c>
    </row>
    <row r="12" spans="1:16" s="5" customFormat="1" ht="3.95" customHeight="1" x14ac:dyDescent="0.2">
      <c r="A12" s="7"/>
      <c r="B12" s="16"/>
      <c r="C12" s="16"/>
      <c r="D12" s="16"/>
      <c r="E12" s="16"/>
      <c r="F12" s="17"/>
      <c r="G12" s="17"/>
      <c r="H12" s="17"/>
      <c r="I12" s="17"/>
      <c r="J12" s="30"/>
      <c r="K12" s="30"/>
      <c r="L12" s="17"/>
      <c r="M12" s="17"/>
      <c r="N12" s="17"/>
      <c r="O12" s="17"/>
      <c r="P12" s="31"/>
    </row>
    <row r="13" spans="1:16" s="5" customFormat="1" ht="15" customHeight="1" x14ac:dyDescent="0.2">
      <c r="A13" s="7"/>
      <c r="B13" s="18" t="s">
        <v>5</v>
      </c>
      <c r="C13" s="16"/>
      <c r="D13" s="35">
        <v>207563</v>
      </c>
      <c r="E13" s="16"/>
      <c r="F13" s="20">
        <f t="shared" ref="F13:F31" si="0">+D13/D$31*100</f>
        <v>6.1047761624230512</v>
      </c>
      <c r="G13" s="21"/>
      <c r="H13" s="20">
        <f>+F13</f>
        <v>6.1047761624230512</v>
      </c>
      <c r="I13" s="33"/>
      <c r="J13" s="34">
        <v>229.78447241999999</v>
      </c>
      <c r="K13" s="35"/>
      <c r="L13" s="20">
        <f t="shared" ref="L13:L31" si="1">+J13/J$31*100</f>
        <v>0.3814594842491501</v>
      </c>
      <c r="M13" s="21"/>
      <c r="N13" s="20">
        <f>+L13</f>
        <v>0.3814594842491501</v>
      </c>
      <c r="O13" s="33"/>
      <c r="P13" s="19">
        <f t="shared" ref="P13:P31" si="2">(J13/D13)*1000000</f>
        <v>1107.058928710801</v>
      </c>
    </row>
    <row r="14" spans="1:16" ht="15" customHeight="1" x14ac:dyDescent="0.2">
      <c r="A14" s="6"/>
      <c r="B14" s="32" t="s">
        <v>6</v>
      </c>
      <c r="C14" s="32"/>
      <c r="D14" s="35">
        <v>526985</v>
      </c>
      <c r="E14" s="19"/>
      <c r="F14" s="20">
        <f t="shared" si="0"/>
        <v>15.499513236725774</v>
      </c>
      <c r="G14" s="21"/>
      <c r="H14" s="20">
        <f t="shared" ref="H14:H30" si="3">+H13+F14</f>
        <v>21.604289399148826</v>
      </c>
      <c r="I14" s="33"/>
      <c r="J14" s="34">
        <v>-1383.9710135385001</v>
      </c>
      <c r="K14" s="35"/>
      <c r="L14" s="20">
        <f t="shared" si="1"/>
        <v>-2.2974958380791786</v>
      </c>
      <c r="M14" s="21"/>
      <c r="N14" s="20">
        <f t="shared" ref="N14:N30" si="4">+N13+L14</f>
        <v>-1.9160363538300285</v>
      </c>
      <c r="O14" s="33"/>
      <c r="P14" s="19">
        <f t="shared" si="2"/>
        <v>-2626.2057051690276</v>
      </c>
    </row>
    <row r="15" spans="1:16" ht="15" customHeight="1" x14ac:dyDescent="0.2">
      <c r="A15" s="6"/>
      <c r="B15" s="18" t="s">
        <v>7</v>
      </c>
      <c r="C15" s="18"/>
      <c r="D15" s="35">
        <v>541968</v>
      </c>
      <c r="E15" s="19"/>
      <c r="F15" s="20">
        <f t="shared" si="0"/>
        <v>15.940188411210555</v>
      </c>
      <c r="G15" s="21"/>
      <c r="H15" s="20">
        <f t="shared" si="3"/>
        <v>37.544477810359382</v>
      </c>
      <c r="I15" s="33"/>
      <c r="J15" s="34">
        <v>219.50900672829997</v>
      </c>
      <c r="K15" s="35"/>
      <c r="L15" s="20">
        <f t="shared" si="1"/>
        <v>0.36440143936954944</v>
      </c>
      <c r="M15" s="21"/>
      <c r="N15" s="20">
        <f t="shared" si="4"/>
        <v>-1.5516349144604791</v>
      </c>
      <c r="O15" s="33"/>
      <c r="P15" s="19">
        <f t="shared" si="2"/>
        <v>405.02208013812617</v>
      </c>
    </row>
    <row r="16" spans="1:16" ht="15" customHeight="1" x14ac:dyDescent="0.2">
      <c r="A16" s="6"/>
      <c r="B16" s="18" t="s">
        <v>8</v>
      </c>
      <c r="C16" s="18"/>
      <c r="D16" s="35">
        <v>312952</v>
      </c>
      <c r="E16" s="19"/>
      <c r="F16" s="20">
        <f t="shared" si="0"/>
        <v>9.2044435163425984</v>
      </c>
      <c r="G16" s="21"/>
      <c r="H16" s="20">
        <f t="shared" si="3"/>
        <v>46.748921326701982</v>
      </c>
      <c r="I16" s="33"/>
      <c r="J16" s="34">
        <v>267.70878879309998</v>
      </c>
      <c r="K16" s="35"/>
      <c r="L16" s="20">
        <f t="shared" si="1"/>
        <v>0.44441669807577588</v>
      </c>
      <c r="M16" s="21"/>
      <c r="N16" s="20">
        <f t="shared" si="4"/>
        <v>-1.1072182163847031</v>
      </c>
      <c r="O16" s="33"/>
      <c r="P16" s="19">
        <f t="shared" si="2"/>
        <v>855.43082898687328</v>
      </c>
    </row>
    <row r="17" spans="1:16" ht="15" customHeight="1" x14ac:dyDescent="0.2">
      <c r="A17" s="6"/>
      <c r="B17" s="18" t="s">
        <v>9</v>
      </c>
      <c r="C17" s="18"/>
      <c r="D17" s="35">
        <v>433534</v>
      </c>
      <c r="E17" s="19"/>
      <c r="F17" s="20">
        <f t="shared" si="0"/>
        <v>12.750962497169127</v>
      </c>
      <c r="G17" s="21"/>
      <c r="H17" s="20">
        <f t="shared" si="3"/>
        <v>59.499883823871109</v>
      </c>
      <c r="I17" s="33"/>
      <c r="J17" s="34">
        <v>750.03209991940003</v>
      </c>
      <c r="K17" s="35"/>
      <c r="L17" s="20">
        <f t="shared" si="1"/>
        <v>1.2451096237809112</v>
      </c>
      <c r="M17" s="21"/>
      <c r="N17" s="20">
        <f t="shared" si="4"/>
        <v>0.13789140739620809</v>
      </c>
      <c r="O17" s="33"/>
      <c r="P17" s="19">
        <f t="shared" si="2"/>
        <v>1730.0421649037908</v>
      </c>
    </row>
    <row r="18" spans="1:16" ht="15" customHeight="1" x14ac:dyDescent="0.2">
      <c r="A18" s="6"/>
      <c r="B18" s="55" t="s">
        <v>10</v>
      </c>
      <c r="C18" s="55"/>
      <c r="D18" s="61">
        <v>401350</v>
      </c>
      <c r="E18" s="56"/>
      <c r="F18" s="57">
        <f t="shared" si="0"/>
        <v>11.804377045949865</v>
      </c>
      <c r="G18" s="58"/>
      <c r="H18" s="57">
        <f t="shared" si="3"/>
        <v>71.304260869820979</v>
      </c>
      <c r="I18" s="59"/>
      <c r="J18" s="60">
        <v>1266.6136592797998</v>
      </c>
      <c r="K18" s="61"/>
      <c r="L18" s="57">
        <f t="shared" si="1"/>
        <v>2.1026738148288726</v>
      </c>
      <c r="M18" s="58"/>
      <c r="N18" s="57">
        <f t="shared" si="4"/>
        <v>2.2405652222250807</v>
      </c>
      <c r="O18" s="59"/>
      <c r="P18" s="56">
        <f t="shared" si="2"/>
        <v>3155.8830429296122</v>
      </c>
    </row>
    <row r="19" spans="1:16" ht="15" customHeight="1" x14ac:dyDescent="0.2">
      <c r="A19" s="6"/>
      <c r="B19" s="18" t="s">
        <v>11</v>
      </c>
      <c r="C19" s="18"/>
      <c r="D19" s="35">
        <v>410663</v>
      </c>
      <c r="E19" s="19"/>
      <c r="F19" s="20">
        <f t="shared" si="0"/>
        <v>12.078288005035279</v>
      </c>
      <c r="G19" s="21"/>
      <c r="H19" s="20">
        <f t="shared" si="3"/>
        <v>83.382548874856255</v>
      </c>
      <c r="I19" s="33"/>
      <c r="J19" s="34">
        <v>2135.9547022580005</v>
      </c>
      <c r="K19" s="35"/>
      <c r="L19" s="20">
        <f t="shared" si="1"/>
        <v>3.545845245859907</v>
      </c>
      <c r="M19" s="21"/>
      <c r="N19" s="20">
        <f t="shared" si="4"/>
        <v>5.7864104680849877</v>
      </c>
      <c r="O19" s="33"/>
      <c r="P19" s="19">
        <f t="shared" si="2"/>
        <v>5201.2348379522882</v>
      </c>
    </row>
    <row r="20" spans="1:16" ht="15" customHeight="1" x14ac:dyDescent="0.2">
      <c r="A20" s="6"/>
      <c r="B20" s="18" t="s">
        <v>12</v>
      </c>
      <c r="C20" s="18"/>
      <c r="D20" s="35">
        <v>212413</v>
      </c>
      <c r="E20" s="19"/>
      <c r="F20" s="20">
        <f t="shared" si="0"/>
        <v>6.2474228016976419</v>
      </c>
      <c r="G20" s="21"/>
      <c r="H20" s="20">
        <f t="shared" si="3"/>
        <v>89.629971676553893</v>
      </c>
      <c r="I20" s="33"/>
      <c r="J20" s="34">
        <v>1999.4362898249001</v>
      </c>
      <c r="K20" s="35"/>
      <c r="L20" s="20">
        <f t="shared" si="1"/>
        <v>3.319214426776282</v>
      </c>
      <c r="M20" s="21"/>
      <c r="N20" s="20">
        <f t="shared" si="4"/>
        <v>9.1056248948612701</v>
      </c>
      <c r="O20" s="33"/>
      <c r="P20" s="19">
        <f t="shared" si="2"/>
        <v>9412.9657310282328</v>
      </c>
    </row>
    <row r="21" spans="1:16" ht="15" customHeight="1" x14ac:dyDescent="0.2">
      <c r="A21" s="6"/>
      <c r="B21" s="18" t="s">
        <v>13</v>
      </c>
      <c r="C21" s="18"/>
      <c r="D21" s="35">
        <v>145600</v>
      </c>
      <c r="E21" s="19"/>
      <c r="F21" s="20">
        <f t="shared" si="0"/>
        <v>4.282340346057806</v>
      </c>
      <c r="G21" s="21"/>
      <c r="H21" s="20">
        <f t="shared" si="3"/>
        <v>93.912312022611701</v>
      </c>
      <c r="I21" s="33"/>
      <c r="J21" s="34">
        <v>2525.5895313517999</v>
      </c>
      <c r="K21" s="35"/>
      <c r="L21" s="20">
        <f t="shared" si="1"/>
        <v>4.1926683291880131</v>
      </c>
      <c r="M21" s="21"/>
      <c r="N21" s="20">
        <f t="shared" si="4"/>
        <v>13.298293224049283</v>
      </c>
      <c r="O21" s="33"/>
      <c r="P21" s="19">
        <f t="shared" si="2"/>
        <v>17346.081946097525</v>
      </c>
    </row>
    <row r="22" spans="1:16" ht="15" customHeight="1" x14ac:dyDescent="0.2">
      <c r="A22" s="6"/>
      <c r="B22" s="18" t="s">
        <v>15</v>
      </c>
      <c r="C22" s="18"/>
      <c r="D22" s="35">
        <v>109074</v>
      </c>
      <c r="E22" s="19"/>
      <c r="F22" s="20">
        <f t="shared" si="0"/>
        <v>3.2080493880900347</v>
      </c>
      <c r="G22" s="21"/>
      <c r="H22" s="20">
        <f t="shared" si="3"/>
        <v>97.120361410701733</v>
      </c>
      <c r="I22" s="33"/>
      <c r="J22" s="34">
        <v>3872.2288971534995</v>
      </c>
      <c r="K22" s="35"/>
      <c r="L22" s="20">
        <f t="shared" si="1"/>
        <v>6.4281908278945377</v>
      </c>
      <c r="M22" s="21"/>
      <c r="N22" s="20">
        <f t="shared" si="4"/>
        <v>19.726484051943821</v>
      </c>
      <c r="O22" s="33"/>
      <c r="P22" s="19">
        <f t="shared" si="2"/>
        <v>35500.934202041732</v>
      </c>
    </row>
    <row r="23" spans="1:16" ht="15" customHeight="1" x14ac:dyDescent="0.2">
      <c r="A23" s="6"/>
      <c r="B23" s="18" t="s">
        <v>14</v>
      </c>
      <c r="C23" s="18"/>
      <c r="D23" s="35">
        <v>44341</v>
      </c>
      <c r="E23" s="19"/>
      <c r="F23" s="20">
        <f t="shared" si="0"/>
        <v>1.3041432231081673</v>
      </c>
      <c r="G23" s="21"/>
      <c r="H23" s="20">
        <f t="shared" si="3"/>
        <v>98.424504633809903</v>
      </c>
      <c r="I23" s="33"/>
      <c r="J23" s="34">
        <v>2856.718366182</v>
      </c>
      <c r="K23" s="35"/>
      <c r="L23" s="20">
        <f t="shared" si="1"/>
        <v>4.7423670674190133</v>
      </c>
      <c r="M23" s="21"/>
      <c r="N23" s="20">
        <f t="shared" si="4"/>
        <v>24.468851119362835</v>
      </c>
      <c r="O23" s="33"/>
      <c r="P23" s="19">
        <f t="shared" si="2"/>
        <v>64426.115021808255</v>
      </c>
    </row>
    <row r="24" spans="1:16" ht="15" customHeight="1" x14ac:dyDescent="0.2">
      <c r="A24" s="6"/>
      <c r="B24" s="22" t="s">
        <v>16</v>
      </c>
      <c r="C24" s="22"/>
      <c r="D24" s="38">
        <v>25925</v>
      </c>
      <c r="E24" s="23"/>
      <c r="F24" s="24">
        <f t="shared" si="0"/>
        <v>0.76249775735953718</v>
      </c>
      <c r="G24" s="25"/>
      <c r="H24" s="24">
        <f t="shared" si="3"/>
        <v>99.187002391169443</v>
      </c>
      <c r="I24" s="36"/>
      <c r="J24" s="37">
        <v>2745.7444338109999</v>
      </c>
      <c r="K24" s="38"/>
      <c r="L24" s="24">
        <f t="shared" si="1"/>
        <v>4.5581420039866716</v>
      </c>
      <c r="M24" s="25"/>
      <c r="N24" s="24">
        <f t="shared" si="4"/>
        <v>29.026993123349506</v>
      </c>
      <c r="O24" s="36"/>
      <c r="P24" s="23">
        <f t="shared" si="2"/>
        <v>105911.06784227579</v>
      </c>
    </row>
    <row r="25" spans="1:16" ht="15" customHeight="1" x14ac:dyDescent="0.2">
      <c r="A25" s="6"/>
      <c r="B25" s="18" t="s">
        <v>28</v>
      </c>
      <c r="C25" s="18"/>
      <c r="D25" s="35">
        <v>15845</v>
      </c>
      <c r="E25" s="19"/>
      <c r="F25" s="20">
        <f t="shared" si="0"/>
        <v>0.46602804109399681</v>
      </c>
      <c r="G25" s="21"/>
      <c r="H25" s="20">
        <f t="shared" si="3"/>
        <v>99.653030432263435</v>
      </c>
      <c r="I25" s="33"/>
      <c r="J25" s="34">
        <v>3074.025279</v>
      </c>
      <c r="K25" s="35"/>
      <c r="L25" s="20">
        <f t="shared" si="1"/>
        <v>5.103112865489372</v>
      </c>
      <c r="M25" s="21"/>
      <c r="N25" s="20">
        <f t="shared" si="4"/>
        <v>34.130105988838878</v>
      </c>
      <c r="O25" s="33"/>
      <c r="P25" s="19">
        <f t="shared" si="2"/>
        <v>194006.01319028085</v>
      </c>
    </row>
    <row r="26" spans="1:16" ht="15" customHeight="1" x14ac:dyDescent="0.2">
      <c r="A26" s="6"/>
      <c r="B26" s="18" t="s">
        <v>29</v>
      </c>
      <c r="C26" s="18"/>
      <c r="D26" s="35">
        <v>5763</v>
      </c>
      <c r="E26" s="19"/>
      <c r="F26" s="20">
        <f t="shared" si="0"/>
        <v>0.1694995014720545</v>
      </c>
      <c r="G26" s="21"/>
      <c r="H26" s="20">
        <f t="shared" si="3"/>
        <v>99.822529933735495</v>
      </c>
      <c r="I26" s="33"/>
      <c r="J26" s="34">
        <v>3221.3466003799999</v>
      </c>
      <c r="K26" s="35"/>
      <c r="L26" s="20">
        <f t="shared" si="1"/>
        <v>5.3476773248746046</v>
      </c>
      <c r="M26" s="21"/>
      <c r="N26" s="20">
        <f t="shared" si="4"/>
        <v>39.477783313713481</v>
      </c>
      <c r="O26" s="33"/>
      <c r="P26" s="19">
        <f t="shared" si="2"/>
        <v>558970.43213256984</v>
      </c>
    </row>
    <row r="27" spans="1:16" ht="15" customHeight="1" x14ac:dyDescent="0.2">
      <c r="A27" s="6"/>
      <c r="B27" s="18" t="s">
        <v>30</v>
      </c>
      <c r="C27" s="18"/>
      <c r="D27" s="35">
        <v>3015</v>
      </c>
      <c r="E27" s="19"/>
      <c r="F27" s="20">
        <f t="shared" si="0"/>
        <v>8.8676209775853596E-2</v>
      </c>
      <c r="G27" s="21"/>
      <c r="H27" s="20">
        <f t="shared" si="3"/>
        <v>99.91120614351135</v>
      </c>
      <c r="I27" s="33"/>
      <c r="J27" s="34">
        <v>3477.3139395500002</v>
      </c>
      <c r="K27" s="35"/>
      <c r="L27" s="20">
        <f t="shared" si="1"/>
        <v>5.7726023346287327</v>
      </c>
      <c r="M27" s="21"/>
      <c r="N27" s="20">
        <f t="shared" si="4"/>
        <v>45.250385648342217</v>
      </c>
      <c r="O27" s="33"/>
      <c r="P27" s="19">
        <f t="shared" si="2"/>
        <v>1153337.9567330019</v>
      </c>
    </row>
    <row r="28" spans="1:16" ht="15" customHeight="1" x14ac:dyDescent="0.2">
      <c r="A28" s="6"/>
      <c r="B28" s="18" t="s">
        <v>31</v>
      </c>
      <c r="C28" s="18"/>
      <c r="D28" s="35">
        <v>1855</v>
      </c>
      <c r="E28" s="19"/>
      <c r="F28" s="20">
        <f t="shared" si="0"/>
        <v>5.4558663062755697E-2</v>
      </c>
      <c r="G28" s="21"/>
      <c r="H28" s="20">
        <f t="shared" si="3"/>
        <v>99.9657648065741</v>
      </c>
      <c r="I28" s="33"/>
      <c r="J28" s="34">
        <v>5097.2200253299998</v>
      </c>
      <c r="K28" s="35"/>
      <c r="L28" s="20">
        <f t="shared" si="1"/>
        <v>8.4617681146569357</v>
      </c>
      <c r="M28" s="21"/>
      <c r="N28" s="20">
        <f t="shared" si="4"/>
        <v>53.712153762999151</v>
      </c>
      <c r="O28" s="33"/>
      <c r="P28" s="19">
        <f t="shared" si="2"/>
        <v>2747827.506916442</v>
      </c>
    </row>
    <row r="29" spans="1:16" ht="15" customHeight="1" x14ac:dyDescent="0.2">
      <c r="A29" s="6"/>
      <c r="B29" s="18" t="s">
        <v>17</v>
      </c>
      <c r="C29" s="18"/>
      <c r="D29" s="62">
        <v>600</v>
      </c>
      <c r="E29" s="19"/>
      <c r="F29" s="20">
        <f t="shared" si="0"/>
        <v>1.7647006920567882E-2</v>
      </c>
      <c r="G29" s="21"/>
      <c r="H29" s="20">
        <f t="shared" si="3"/>
        <v>99.983411813494669</v>
      </c>
      <c r="I29" s="33"/>
      <c r="J29" s="34">
        <v>4055.6690667199996</v>
      </c>
      <c r="K29" s="35"/>
      <c r="L29" s="20">
        <f t="shared" si="1"/>
        <v>6.7327152883006942</v>
      </c>
      <c r="M29" s="21"/>
      <c r="N29" s="20">
        <f t="shared" si="4"/>
        <v>60.444869051299847</v>
      </c>
      <c r="O29" s="33"/>
      <c r="P29" s="19">
        <f t="shared" si="2"/>
        <v>6759448.4445333323</v>
      </c>
    </row>
    <row r="30" spans="1:16" ht="15" customHeight="1" x14ac:dyDescent="0.2">
      <c r="A30" s="6"/>
      <c r="B30" s="39" t="s">
        <v>18</v>
      </c>
      <c r="C30" s="39"/>
      <c r="D30" s="63">
        <v>564</v>
      </c>
      <c r="E30" s="40"/>
      <c r="F30" s="20">
        <f t="shared" si="0"/>
        <v>1.6588186505333807E-2</v>
      </c>
      <c r="G30" s="45"/>
      <c r="H30" s="20">
        <f t="shared" si="3"/>
        <v>100</v>
      </c>
      <c r="I30" s="46"/>
      <c r="J30" s="50">
        <v>23827.313966099999</v>
      </c>
      <c r="K30" s="47"/>
      <c r="L30" s="41">
        <f t="shared" si="1"/>
        <v>39.555130948700153</v>
      </c>
      <c r="M30" s="45"/>
      <c r="N30" s="41">
        <f t="shared" si="4"/>
        <v>100</v>
      </c>
      <c r="O30" s="46"/>
      <c r="P30" s="40">
        <f t="shared" si="2"/>
        <v>42247010.578191489</v>
      </c>
    </row>
    <row r="31" spans="1:16" ht="15.95" customHeight="1" x14ac:dyDescent="0.2">
      <c r="A31" s="6"/>
      <c r="B31" s="42" t="s">
        <v>2</v>
      </c>
      <c r="C31" s="42"/>
      <c r="D31" s="44">
        <v>3400010</v>
      </c>
      <c r="E31" s="26"/>
      <c r="F31" s="27">
        <f t="shared" si="0"/>
        <v>100</v>
      </c>
      <c r="G31" s="43"/>
      <c r="H31" s="28"/>
      <c r="I31" s="28"/>
      <c r="J31" s="49">
        <v>60238.238111263301</v>
      </c>
      <c r="K31" s="44"/>
      <c r="L31" s="27">
        <f t="shared" si="1"/>
        <v>100</v>
      </c>
      <c r="M31" s="43"/>
      <c r="N31" s="28"/>
      <c r="O31" s="28"/>
      <c r="P31" s="48">
        <f t="shared" si="2"/>
        <v>17717.076747204654</v>
      </c>
    </row>
    <row r="33" spans="1:20" x14ac:dyDescent="0.2">
      <c r="A33" s="4"/>
      <c r="B33" s="3"/>
      <c r="C33" s="4"/>
      <c r="D33" s="14"/>
      <c r="E33" s="10"/>
      <c r="F33" s="14"/>
      <c r="G33" s="10"/>
      <c r="H33" s="15"/>
      <c r="I33" s="11"/>
      <c r="J33" s="14"/>
      <c r="K33" s="10"/>
      <c r="L33" s="14"/>
      <c r="M33" s="10"/>
      <c r="N33" s="12"/>
      <c r="O33" s="12"/>
      <c r="P33" s="12"/>
      <c r="Q33" s="12"/>
      <c r="R33" s="12"/>
      <c r="S33" s="12"/>
      <c r="T33" s="12"/>
    </row>
    <row r="34" spans="1:20" x14ac:dyDescent="0.2">
      <c r="A34" s="13"/>
      <c r="B34" s="3"/>
      <c r="C34" s="3"/>
      <c r="D34" s="14"/>
      <c r="E34" s="1"/>
      <c r="F34" s="14"/>
      <c r="G34" s="2"/>
      <c r="H34" s="15"/>
      <c r="I34" s="9"/>
      <c r="J34" s="14"/>
      <c r="K34" s="1"/>
      <c r="L34" s="14"/>
      <c r="M34" s="2"/>
      <c r="N34" s="3"/>
      <c r="O34" s="3"/>
      <c r="P34" s="3"/>
      <c r="Q34" s="3"/>
      <c r="R34" s="3"/>
      <c r="S34" s="3"/>
      <c r="T34" s="3"/>
    </row>
    <row r="35" spans="1:20" x14ac:dyDescent="0.2">
      <c r="A35" s="8"/>
      <c r="B35" s="3"/>
      <c r="C35" s="3"/>
      <c r="D35" s="14"/>
      <c r="E35" s="1"/>
      <c r="F35" s="14"/>
      <c r="G35" s="2"/>
      <c r="H35" s="15"/>
      <c r="I35" s="9"/>
      <c r="J35" s="14"/>
      <c r="K35" s="1"/>
      <c r="L35" s="14"/>
      <c r="M35" s="2"/>
      <c r="N35" s="3"/>
      <c r="O35" s="3"/>
      <c r="P35" s="3"/>
      <c r="Q35" s="3"/>
      <c r="R35" s="3"/>
      <c r="S35" s="3"/>
      <c r="T35" s="3"/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C_V.215</vt:lpstr>
      <vt:lpstr>C_V.215!Área_de_impresión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2017-02-14T09:04:29Z</cp:lastPrinted>
  <dcterms:created xsi:type="dcterms:W3CDTF">2002-03-05T10:46:21Z</dcterms:created>
  <dcterms:modified xsi:type="dcterms:W3CDTF">2019-11-05T10:47:36Z</dcterms:modified>
</cp:coreProperties>
</file>